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3" i="7" l="1"/>
  <c r="C63" i="7"/>
  <c r="D71" i="7"/>
  <c r="D76" i="7"/>
  <c r="B56" i="9" l="1"/>
  <c r="E12" i="11"/>
  <c r="J18" i="12"/>
  <c r="J17" i="12"/>
  <c r="A8" i="7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F5" i="10" l="1"/>
  <c r="F5" i="9" s="1"/>
  <c r="C68" i="7"/>
  <c r="D32" i="22" l="1"/>
  <c r="D30" i="22"/>
  <c r="E20" i="21"/>
  <c r="E19" i="21"/>
  <c r="E18" i="21"/>
  <c r="E17" i="21"/>
  <c r="D66" i="18"/>
  <c r="D64" i="18"/>
  <c r="B79" i="10"/>
  <c r="D78" i="10"/>
  <c r="B78" i="10"/>
  <c r="C25" i="7"/>
  <c r="J16" i="11" l="1"/>
  <c r="J17" i="11"/>
  <c r="D17" i="11"/>
  <c r="D16" i="11"/>
  <c r="C17" i="11"/>
  <c r="C16" i="11"/>
  <c r="F18" i="12" l="1"/>
  <c r="F17" i="12"/>
  <c r="C69" i="7" l="1"/>
  <c r="E11" i="21"/>
  <c r="C17" i="7" s="1"/>
  <c r="D14" i="19" s="1"/>
  <c r="C15" i="7"/>
  <c r="D12" i="19" s="1"/>
  <c r="D11" i="21"/>
  <c r="C16" i="7" s="1"/>
  <c r="D13" i="19" s="1"/>
  <c r="D37" i="19"/>
  <c r="D31" i="19"/>
  <c r="D30" i="19"/>
  <c r="A2" i="9"/>
  <c r="A2" i="10"/>
  <c r="A2" i="18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57" i="9"/>
  <c r="E57" i="9" s="1"/>
  <c r="D56" i="9"/>
  <c r="E56" i="9" s="1"/>
  <c r="D57" i="10"/>
  <c r="E57" i="10" s="1"/>
  <c r="D56" i="10"/>
  <c r="C7" i="10"/>
  <c r="D18" i="10" l="1"/>
  <c r="E18" i="10" s="1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<sst xmlns="http://schemas.openxmlformats.org/spreadsheetml/2006/main" count="639" uniqueCount="274">
  <si>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</si>
  <si>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</si>
  <si>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</si>
  <si>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</si>
  <si>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</si>
  <si>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</si>
  <si>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</si>
  <si>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</si>
  <si>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</si>
  <si>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</si>
  <si>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</si>
  <si>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</si>
  <si>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</si>
  <si>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</si>
  <si>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</si>
  <si>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</si>
  <si>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</si>
  <si>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</si>
  <si>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</si>
  <si>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</si>
  <si>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</si>
  <si>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</si>
  <si>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</si>
  <si>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</si>
  <si>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</si>
  <si>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</si>
  <si>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</si>
  <si>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</si>
  <si>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</si>
  <si>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</si>
  <si>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</si>
  <si>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</si>
  <si>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</si>
  <si>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</si>
  <si>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</si>
  <si>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</si>
  <si>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</si>
  <si>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</si>
  <si>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</si>
  <si>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</si>
  <si>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</si>
  <si>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</si>
  <si>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</si>
  <si>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</si>
  <si>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</si>
  <si>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</si>
  <si>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</si>
  <si>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</si>
  <si>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</si>
  <si>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</si>
  <si>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</si>
  <si>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</si>
  <si>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</si>
  <si>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</si>
  <si>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</si>
  <si>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</si>
  <si>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</si>
  <si>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</si>
  <si>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</si>
  <si>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</si>
  <si>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</si>
  <si>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</si>
  <si>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</si>
  <si>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</si>
  <si>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</si>
  <si>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</si>
  <si>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</si>
  <si>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</si>
  <si>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</si>
  <si>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</si>
  <si>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</si>
  <si>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</si>
  <si>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</si>
  <si>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</si>
  <si>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</si>
  <si>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</si>
  <si>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</si>
  <si>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</si>
  <si>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</si>
  <si>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</si>
  <si>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</si>
  <si>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</si>
  <si>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</si>
  <si>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</si>
  <si>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</si>
  <si>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</si>
  <si>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</si>
  <si>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</si>
  <si>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</si>
  <si>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</si>
  <si>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</si>
  <si>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</si>
  <si>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</si>
  <si>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</si>
  <si>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</si>
  <si>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</si>
  <si>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</si>
  <si>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</si>
  <si>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</si>
  <si>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</si>
  <si>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</si>
  <si>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</si>
  <si>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</si>
  <si>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</si>
  <si>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</si>
  <si>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</si>
  <si>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</si>
  <si>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</si>
  <si>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</si>
  <si>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</si>
  <si>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</si>
  <si>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</si>
  <si>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</si>
  <si>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</si>
  <si>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</si>
  <si>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</si>
  <si>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</si>
  <si>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</si>
  <si>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</si>
  <si>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</si>
  <si>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</si>
  <si>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</si>
  <si>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</si>
  <si>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</si>
  <si>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</si>
  <si>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</si>
  <si>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</si>
  <si>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</si>
  <si>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</si>
  <si>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</si>
  <si>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</si>
  <si>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</si>
  <si>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</si>
  <si>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</si>
  <si>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</si>
  <si>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</si>
  <si>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</si>
  <si>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</si>
  <si>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</si>
  <si>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</si>
  <si>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</si>
  <si>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</si>
  <si>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</si>
  <si>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</si>
  <si>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</si>
  <si>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</si>
  <si>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</si>
  <si>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</si>
  <si>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</si>
  <si>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</si>
  <si>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</si>
  <si>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</si>
  <si>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</si>
  <si>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</si>
  <si>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</si>
  <si>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</si>
  <si>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</si>
  <si>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</si>
  <si>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</si>
  <si>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</si>
  <si>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</si>
  <si>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</si>
  <si>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</si>
  <si>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</si>
  <si>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</si>
  <si>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</si>
  <si>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</si>
  <si>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</si>
  <si>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</si>
  <si>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</si>
  <si>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</si>
  <si>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</si>
  <si>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</si>
  <si>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</si>
  <si>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</si>
  <si>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</si>
  <si>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</si>
  <si>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</si>
  <si>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</si>
  <si>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</si>
  <si>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</si>
  <si>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</si>
  <si>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</si>
  <si>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</si>
  <si>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</si>
  <si>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</si>
  <si>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</si>
  <si>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</si>
  <si>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</si>
  <si>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</si>
  <si>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</si>
  <si>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</si>
  <si>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</si>
  <si>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</si>
  <si>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</si>
  <si>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</si>
  <si>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</si>
  <si>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</si>
  <si>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</si>
  <si>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</si>
  <si>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</si>
  <si>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</si>
  <si>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</si>
  <si>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</si>
  <si>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</si>
  <si>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</si>
  <si>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</si>
  <si>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</si>
  <si>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</si>
  <si>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</si>
  <si>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</si>
  <si>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</si>
  <si>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</si>
  <si>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</si>
  <si>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</si>
  <si>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</si>
  <si>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</si>
  <si>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</si>
  <si>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</si>
  <si>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</si>
  <si>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</si>
  <si>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</si>
  <si>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</si>
  <si>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</si>
  <si>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</si>
  <si>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</si>
  <si>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</si>
  <si>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</si>
  <si>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</si>
  <si>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</si>
  <si>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</si>
  <si>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</si>
  <si>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</si>
  <si>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</si>
  <si>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</si>
  <si>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</si>
  <si>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</si>
  <si>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</si>
  <si>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</si>
  <si>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</si>
  <si>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</si>
  <si>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</si>
  <si>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</si>
  <si>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</si>
  <si>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</si>
  <si>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</si>
  <si>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</si>
  <si>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</si>
  <si>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</si>
  <si>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</si>
  <si>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</si>
  <si>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</si>
  <si>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</si>
  <si>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</si>
  <si>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</si>
  <si>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</si>
  <si>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</si>
  <si>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</si>
  <si>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</si>
  <si>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</si>
  <si>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 &lt;&lt;Երևան&gt;&gt; փողային նվագախումբ    ՀՈԱԿ -ի</t>
  </si>
  <si>
    <t>Ա.Պողոսյան</t>
  </si>
  <si>
    <t>Ե.Մարտիրոսյան</t>
  </si>
  <si>
    <t>Ե,Մարտիրոսյան</t>
  </si>
  <si>
    <t>Նվիրատվություն</t>
  </si>
  <si>
    <t>Բեռնափոխադրման ծառայության գծով</t>
  </si>
  <si>
    <t>Այլ հիմնական միջոցների ձեռքբերում</t>
  </si>
  <si>
    <t xml:space="preserve">«Երևան» փողային նվագախումբ» ՀՈԱԿ-ի </t>
  </si>
  <si>
    <t>Երևանի քաղաքապետարանի կողմից՝ նվագախմբի գործունեության հանրահռչակման, ռեբրենդինգի  աշխատանքներ իրականացնելու համար</t>
  </si>
  <si>
    <t>նոտակալ՝ 25հ*15.0հդ=375.0հդ</t>
  </si>
  <si>
    <t>աթոռ՝ 25հ*6.8հդ=170.0հդ</t>
  </si>
  <si>
    <t>դրամաշնորհի մնացորդ</t>
  </si>
  <si>
    <t>Հավելված 27</t>
  </si>
  <si>
    <t>Հավելված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</si>
</sst>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30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32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272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5" t="s">
        <v>43</v>
      </c>
      <c r="B7" s="545"/>
      <c r="C7" s="545"/>
      <c r="D7" s="545"/>
      <c r="E7" s="50"/>
    </row>
    <row r="8" spans="1:14" ht="19.8" customHeight="1">
      <c r="A8" s="546" t="s">
        <v>267</v>
      </c>
      <c r="B8" s="546"/>
      <c r="C8" s="546"/>
      <c r="D8" s="546"/>
    </row>
    <row r="9" spans="1:14" ht="18.75" customHeight="1">
      <c r="A9" s="547" t="s">
        <v>236</v>
      </c>
      <c r="B9" s="547"/>
      <c r="C9" s="547"/>
      <c r="D9" s="547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6.5" customHeight="1">
      <c r="A12" s="198">
        <v>1</v>
      </c>
      <c r="B12" s="199" t="s">
        <v>119</v>
      </c>
      <c r="C12" s="61"/>
      <c r="D12" s="414">
        <f>+'Dramakan hosqer'!C15</f>
        <v>37185.199999999997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>
      <c r="A19" s="198">
        <v>2</v>
      </c>
      <c r="B19" s="200" t="s">
        <v>74</v>
      </c>
      <c r="C19" s="61"/>
      <c r="D19" s="310">
        <v>5000</v>
      </c>
      <c r="E19" s="55"/>
    </row>
    <row r="20" spans="1:24" ht="18" customHeight="1">
      <c r="A20" s="198">
        <v>3</v>
      </c>
      <c r="B20" s="199" t="s">
        <v>124</v>
      </c>
      <c r="C20" s="61"/>
      <c r="D20" s="312">
        <f>SUM(D21:D22)</f>
        <v>754.1</v>
      </c>
      <c r="E20" s="55"/>
    </row>
    <row r="21" spans="1:24" s="3" customFormat="1" ht="15.75" customHeight="1">
      <c r="A21" s="204">
        <v>3.1</v>
      </c>
      <c r="B21" s="40" t="s">
        <v>75</v>
      </c>
      <c r="C21" s="63"/>
      <c r="D21" s="327">
        <f>+D66</f>
        <v>754.1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4</v>
      </c>
      <c r="B23" s="201" t="s">
        <v>10</v>
      </c>
      <c r="C23" s="61"/>
      <c r="D23" s="310">
        <v>36.200000000000003</v>
      </c>
      <c r="E23" s="55"/>
    </row>
    <row r="24" spans="1:24" s="2" customFormat="1" ht="17.25" hidden="1" customHeight="1">
      <c r="A24" s="202">
        <v>4</v>
      </c>
      <c r="B24" s="80"/>
      <c r="C24" s="514"/>
      <c r="D24" s="310"/>
      <c r="E24" s="27"/>
    </row>
    <row r="25" spans="1:24" s="2" customFormat="1" ht="19.5" hidden="1" customHeight="1">
      <c r="A25" s="198"/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42975.499999999993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36749.9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268.3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7.25" customHeight="1">
      <c r="A33" s="198">
        <v>3</v>
      </c>
      <c r="B33" s="199" t="s">
        <v>14</v>
      </c>
      <c r="C33" s="61"/>
      <c r="D33" s="310">
        <f>+Komunal!J20</f>
        <v>87.3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.2" hidden="1" customHeight="1">
      <c r="A34" s="198">
        <v>4</v>
      </c>
      <c r="B34" s="199" t="s">
        <v>16</v>
      </c>
      <c r="C34" s="61"/>
      <c r="D34" s="310">
        <f>+Komunal!M20</f>
        <v>0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5.75" customHeight="1">
      <c r="A35" s="198">
        <v>4</v>
      </c>
      <c r="B35" s="199" t="s">
        <v>17</v>
      </c>
      <c r="C35" s="61"/>
      <c r="D35" s="310">
        <v>3.9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5</v>
      </c>
      <c r="B37" s="199" t="s">
        <v>19</v>
      </c>
      <c r="C37" s="64"/>
      <c r="D37" s="376">
        <f>SUM(D38:D40)</f>
        <v>129.6</v>
      </c>
      <c r="E37" s="55"/>
    </row>
    <row r="38" spans="1:24" s="3" customFormat="1" ht="19.2" customHeight="1">
      <c r="A38" s="204">
        <v>5.0999999999999996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5.2</v>
      </c>
      <c r="B40" s="40" t="s">
        <v>22</v>
      </c>
      <c r="C40" s="63"/>
      <c r="D40" s="311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6</v>
      </c>
      <c r="B41" s="199" t="s">
        <v>23</v>
      </c>
      <c r="C41" s="61"/>
      <c r="D41" s="310">
        <v>13</v>
      </c>
      <c r="E41" s="55"/>
      <c r="K41" s="412"/>
      <c r="L41" s="55"/>
      <c r="M41" s="55"/>
      <c r="N41" s="55"/>
      <c r="O41" s="71"/>
      <c r="P41" s="71"/>
      <c r="Q41" s="71"/>
    </row>
    <row r="42" spans="1:24" ht="10.8" hidden="1" customHeight="1">
      <c r="A42" s="198">
        <v>9</v>
      </c>
      <c r="B42" s="199" t="s">
        <v>31</v>
      </c>
      <c r="C42" s="61"/>
      <c r="D42" s="310"/>
      <c r="E42" s="55"/>
      <c r="K42" s="411"/>
      <c r="L42" s="412"/>
      <c r="M42" s="440"/>
      <c r="N42" s="412"/>
      <c r="O42" s="441"/>
      <c r="P42" s="71"/>
      <c r="Q42" s="71"/>
    </row>
    <row r="43" spans="1:24" ht="18" hidden="1" customHeight="1">
      <c r="A43" s="198">
        <v>10</v>
      </c>
      <c r="B43" s="199" t="s">
        <v>24</v>
      </c>
      <c r="C43" s="61"/>
      <c r="D43" s="310"/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21" customHeight="1">
      <c r="A49" s="198">
        <v>7</v>
      </c>
      <c r="B49" s="199" t="s">
        <v>26</v>
      </c>
      <c r="C49" s="61"/>
      <c r="D49" s="310">
        <v>44.9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hidden="1" customHeight="1">
      <c r="A53" s="198">
        <v>20</v>
      </c>
      <c r="B53" s="199" t="s">
        <v>78</v>
      </c>
      <c r="C53" s="61"/>
      <c r="D53" s="310"/>
      <c r="E53" s="55"/>
    </row>
    <row r="54" spans="1:5" ht="15.75" customHeight="1">
      <c r="A54" s="198">
        <v>8</v>
      </c>
      <c r="B54" s="199" t="s">
        <v>79</v>
      </c>
      <c r="C54" s="61"/>
      <c r="D54" s="310">
        <v>95</v>
      </c>
      <c r="E54" s="55"/>
    </row>
    <row r="55" spans="1:5" ht="17.25" customHeight="1">
      <c r="A55" s="198">
        <v>9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10</v>
      </c>
      <c r="B63" s="203" t="s">
        <v>265</v>
      </c>
      <c r="C63" s="62"/>
      <c r="D63" s="310">
        <v>111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11</v>
      </c>
      <c r="B65" s="80" t="s">
        <v>27</v>
      </c>
      <c r="C65" s="61"/>
      <c r="D65" s="310">
        <v>858.8</v>
      </c>
      <c r="E65" s="55"/>
    </row>
    <row r="66" spans="1:15" s="3" customFormat="1" ht="18.75" customHeight="1">
      <c r="A66" s="205">
        <v>11.1</v>
      </c>
      <c r="B66" s="73" t="s">
        <v>81</v>
      </c>
      <c r="C66" s="63"/>
      <c r="D66" s="310">
        <v>754.1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12</v>
      </c>
      <c r="B68" s="199" t="s">
        <v>70</v>
      </c>
      <c r="C68" s="61"/>
      <c r="D68" s="310">
        <v>4610.8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42975.500000000015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261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262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5.2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C94" sqref="C94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273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0" t="s">
        <v>43</v>
      </c>
      <c r="B7" s="550"/>
      <c r="C7" s="550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6" t="str">
        <f>+'Ekamut-caxs'!A8:D8</f>
        <v xml:space="preserve">«Երևան» փողային նվագախումբ» ՀՈԱԿ-ի </v>
      </c>
      <c r="B8" s="546"/>
      <c r="C8" s="546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7" t="s">
        <v>238</v>
      </c>
      <c r="B9" s="547"/>
      <c r="C9" s="547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249.2</v>
      </c>
      <c r="D13" s="548"/>
      <c r="E13" s="549"/>
      <c r="F13" s="368"/>
      <c r="G13" s="368"/>
      <c r="H13" s="310"/>
      <c r="I13" s="97"/>
      <c r="J13" s="97"/>
      <c r="K13" s="97"/>
    </row>
    <row r="14" spans="1:11" s="95" customFormat="1" ht="21.6" customHeight="1">
      <c r="A14" s="13" t="s">
        <v>11</v>
      </c>
      <c r="B14" s="14" t="s">
        <v>85</v>
      </c>
      <c r="C14" s="348">
        <f>SUM(C15:C26)</f>
        <v>42221.399999999994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18" customHeight="1">
      <c r="A15" s="79">
        <v>1</v>
      </c>
      <c r="B15" s="337" t="s">
        <v>119</v>
      </c>
      <c r="C15" s="339">
        <f>+'Pastaci finansav.'!C11</f>
        <v>37185.199999999997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customHeight="1">
      <c r="A22" s="79">
        <v>2</v>
      </c>
      <c r="B22" s="337" t="s">
        <v>74</v>
      </c>
      <c r="C22" s="339">
        <f>+'Ekamut-caxs'!D19</f>
        <v>5000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7" t="s">
        <v>10</v>
      </c>
      <c r="C24" s="339">
        <f>+'Ekamut-caxs'!D23</f>
        <v>36.200000000000003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3</v>
      </c>
      <c r="B25" s="343" t="s">
        <v>264</v>
      </c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/>
      <c r="B26" s="343"/>
      <c r="C26" s="338"/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42470.600000000006</v>
      </c>
      <c r="D27" s="378">
        <f>+C13-C69</f>
        <v>173.5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41925.600000000006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9.8" customHeight="1">
      <c r="A29" s="79">
        <v>1</v>
      </c>
      <c r="B29" s="344" t="s">
        <v>12</v>
      </c>
      <c r="C29" s="339">
        <f>+'Ekamut-caxs'!D29</f>
        <v>36749.9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268.3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5.75" customHeight="1">
      <c r="A33" s="79">
        <v>3</v>
      </c>
      <c r="B33" s="340" t="s">
        <v>14</v>
      </c>
      <c r="C33" s="339">
        <f>+'Ekamut-caxs'!D33</f>
        <v>87.3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hidden="1" customHeight="1">
      <c r="A34" s="79">
        <v>4</v>
      </c>
      <c r="B34" s="340" t="s">
        <v>16</v>
      </c>
      <c r="C34" s="339">
        <f>+'Ekamut-caxs'!D34</f>
        <v>0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6.5" customHeight="1">
      <c r="A35" s="79">
        <v>4</v>
      </c>
      <c r="B35" s="340" t="s">
        <v>17</v>
      </c>
      <c r="C35" s="339">
        <f>+'Ekamut-caxs'!D35</f>
        <v>3.9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5</v>
      </c>
      <c r="B37" s="340" t="s">
        <v>19</v>
      </c>
      <c r="C37" s="339">
        <f>SUM(C38:C40)</f>
        <v>129.6</v>
      </c>
      <c r="D37" s="137"/>
      <c r="E37" s="111"/>
      <c r="F37" s="111"/>
      <c r="G37" s="111"/>
      <c r="H37" s="111"/>
      <c r="I37" s="119"/>
      <c r="J37" s="119"/>
      <c r="K37" s="119"/>
    </row>
    <row r="38" spans="1:11" ht="16.5" customHeight="1">
      <c r="A38" s="28">
        <v>5.0999999999999996</v>
      </c>
      <c r="B38" s="33" t="s">
        <v>20</v>
      </c>
      <c r="C38" s="339">
        <f>+'Ekamut-caxs'!D38</f>
        <v>57.6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5.2</v>
      </c>
      <c r="B40" s="33" t="s">
        <v>22</v>
      </c>
      <c r="C40" s="339">
        <f>+'Ekamut-caxs'!D40</f>
        <v>72</v>
      </c>
    </row>
    <row r="41" spans="1:11" s="120" customFormat="1" ht="18" customHeight="1">
      <c r="A41" s="79">
        <v>6</v>
      </c>
      <c r="B41" s="340" t="s">
        <v>23</v>
      </c>
      <c r="C41" s="339">
        <f>+'Ekamut-caxs'!D41</f>
        <v>13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hidden="1" customHeight="1">
      <c r="A42" s="79">
        <v>9</v>
      </c>
      <c r="B42" s="340" t="s">
        <v>31</v>
      </c>
      <c r="C42" s="338">
        <f>+'Ekamut-caxs'!D42</f>
        <v>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hidden="1" customHeight="1">
      <c r="A43" s="79">
        <v>10</v>
      </c>
      <c r="B43" s="340" t="s">
        <v>24</v>
      </c>
      <c r="C43" s="338">
        <f>+'Ekamut-caxs'!D43</f>
        <v>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7</v>
      </c>
      <c r="B49" s="340" t="s">
        <v>26</v>
      </c>
      <c r="C49" s="339">
        <f>+'Ekamut-caxs'!D49</f>
        <v>44.9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40" t="s">
        <v>78</v>
      </c>
      <c r="C53" s="339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8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.600000000000001" customHeight="1">
      <c r="A55" s="79">
        <v>9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0.75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6.5" customHeight="1">
      <c r="A63" s="79">
        <v>10</v>
      </c>
      <c r="B63" s="360" t="s">
        <v>265</v>
      </c>
      <c r="C63" s="338">
        <f>+'Ekamut-caxs'!D63</f>
        <v>111</v>
      </c>
      <c r="D63" s="138">
        <f>+C22-C63-C76-C73</f>
        <v>4344</v>
      </c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6.5" customHeight="1">
      <c r="A69" s="91">
        <v>11</v>
      </c>
      <c r="B69" s="346" t="s">
        <v>39</v>
      </c>
      <c r="C69" s="339">
        <f>+'Deb. ev kreditor'!D59-'Deb. ev kreditor'!D54</f>
        <v>75.7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8" customHeight="1">
      <c r="A70" s="91">
        <v>12</v>
      </c>
      <c r="B70" s="347" t="s">
        <v>88</v>
      </c>
      <c r="C70" s="338">
        <v>4344</v>
      </c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545</v>
      </c>
      <c r="D71" s="544">
        <f>+C13-C69-C73</f>
        <v>3.5</v>
      </c>
      <c r="E71" s="128"/>
      <c r="F71" s="128"/>
      <c r="G71" s="128"/>
      <c r="H71" s="128"/>
      <c r="I71" s="101"/>
      <c r="J71" s="101"/>
      <c r="K71" s="101"/>
    </row>
    <row r="72" spans="1:11" s="118" customFormat="1" ht="23.25" customHeight="1">
      <c r="A72" s="91">
        <v>1</v>
      </c>
      <c r="B72" s="349" t="s">
        <v>92</v>
      </c>
      <c r="C72" s="339">
        <f>SUM(C73:C79)</f>
        <v>545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50" t="s">
        <v>89</v>
      </c>
      <c r="C73" s="338">
        <v>170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customHeight="1">
      <c r="A76" s="91">
        <v>1.2</v>
      </c>
      <c r="B76" s="350" t="s">
        <v>205</v>
      </c>
      <c r="C76" s="338">
        <v>375</v>
      </c>
      <c r="D76" s="543">
        <f>5000-C76</f>
        <v>4625</v>
      </c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9.8" hidden="1" customHeight="1">
      <c r="A79" s="91">
        <v>1.1000000000000001</v>
      </c>
      <c r="B79" s="351" t="s">
        <v>266</v>
      </c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0</v>
      </c>
      <c r="D87" s="548"/>
      <c r="E87" s="549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">
        <v>261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">
        <v>262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2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5" zoomScaleSheetLayoutView="100" workbookViewId="0">
      <selection activeCell="B58" sqref="B5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1" t="s">
        <v>57</v>
      </c>
      <c r="B1" s="551"/>
      <c r="C1" s="551"/>
      <c r="D1" s="551"/>
      <c r="E1" s="551"/>
      <c r="F1" s="551"/>
    </row>
    <row r="2" spans="1:18" s="23" customFormat="1" ht="25.5" customHeight="1">
      <c r="A2" s="546" t="str">
        <f>+'Ekamut-caxs'!A8:D8</f>
        <v xml:space="preserve">«Երևան» փողային նվագախումբ» ՀՈԱԿ-ի </v>
      </c>
      <c r="B2" s="546"/>
      <c r="C2" s="546"/>
      <c r="D2" s="546"/>
      <c r="E2" s="546"/>
      <c r="F2" s="54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4" t="s">
        <v>240</v>
      </c>
      <c r="B3" s="554"/>
      <c r="C3" s="554"/>
      <c r="D3" s="554"/>
      <c r="E3" s="554"/>
      <c r="F3" s="554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37950.899999999994</v>
      </c>
      <c r="D6" s="372">
        <f>SUM(D7:D15,D18:D20)</f>
        <v>42975.499999999993</v>
      </c>
      <c r="E6" s="372">
        <f t="shared" ref="E6:E62" si="0">D6-C6</f>
        <v>5024.5999999999985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6.5" customHeight="1">
      <c r="A7" s="79">
        <v>1</v>
      </c>
      <c r="B7" s="340" t="s">
        <v>119</v>
      </c>
      <c r="C7" s="353">
        <v>37185.199999999997</v>
      </c>
      <c r="D7" s="354">
        <f>+'Ekamut-caxs'!D12</f>
        <v>37185.199999999997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5000</v>
      </c>
      <c r="E14" s="354">
        <f t="shared" si="0"/>
        <v>5000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754.1</v>
      </c>
      <c r="D15" s="357">
        <f>SUM(D16:D17)</f>
        <v>754.1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6.5" customHeight="1">
      <c r="A16" s="28">
        <v>2.1</v>
      </c>
      <c r="B16" s="33" t="s">
        <v>75</v>
      </c>
      <c r="C16" s="313">
        <v>754.1</v>
      </c>
      <c r="D16" s="314">
        <f>+'Ekamut-caxs'!D21</f>
        <v>754.1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3</v>
      </c>
      <c r="B18" s="358" t="s">
        <v>10</v>
      </c>
      <c r="C18" s="355">
        <v>11.6</v>
      </c>
      <c r="D18" s="354">
        <f>+'Ekamut-caxs'!D23</f>
        <v>36.200000000000003</v>
      </c>
      <c r="E18" s="354">
        <f t="shared" si="0"/>
        <v>24.6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/>
      <c r="B19" s="343" t="s">
        <v>264</v>
      </c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/>
      <c r="B20" s="343"/>
      <c r="C20" s="355"/>
      <c r="D20" s="353"/>
      <c r="E20" s="353"/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37950.9</v>
      </c>
      <c r="D21" s="373">
        <f>SUM(D22,D25:D30,D34:D58,D60:D61)</f>
        <v>42975.500000000015</v>
      </c>
      <c r="E21" s="372">
        <f t="shared" si="0"/>
        <v>5024.6000000000131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36345</v>
      </c>
      <c r="D22" s="357">
        <f>+'Ekamut-caxs'!D29</f>
        <v>36749.9</v>
      </c>
      <c r="E22" s="354">
        <f t="shared" si="0"/>
        <v>404.90000000000146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274.39999999999998</v>
      </c>
      <c r="D25" s="357">
        <f>+'Ekamut-caxs'!D32</f>
        <v>268.3</v>
      </c>
      <c r="E25" s="354">
        <f t="shared" si="0"/>
        <v>-6.0999999999999659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0.25" customHeight="1">
      <c r="A26" s="79">
        <v>3</v>
      </c>
      <c r="B26" s="340" t="s">
        <v>14</v>
      </c>
      <c r="C26" s="355">
        <v>67</v>
      </c>
      <c r="D26" s="357">
        <f>+'Ekamut-caxs'!D33</f>
        <v>87.3</v>
      </c>
      <c r="E26" s="354">
        <f t="shared" si="0"/>
        <v>20.299999999999997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>
      <c r="A27" s="79">
        <v>4</v>
      </c>
      <c r="B27" s="340" t="s">
        <v>16</v>
      </c>
      <c r="C27" s="355"/>
      <c r="D27" s="357">
        <f>+'Ekamut-caxs'!D34</f>
        <v>0</v>
      </c>
      <c r="E27" s="354">
        <f t="shared" si="0"/>
        <v>0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4</v>
      </c>
      <c r="B28" s="340" t="s">
        <v>17</v>
      </c>
      <c r="C28" s="355">
        <v>3.9</v>
      </c>
      <c r="D28" s="357">
        <f>+'Ekamut-caxs'!D35</f>
        <v>3.9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5</v>
      </c>
      <c r="B30" s="340" t="s">
        <v>19</v>
      </c>
      <c r="C30" s="357">
        <f>SUM(C31:C33)</f>
        <v>129.6</v>
      </c>
      <c r="D30" s="357">
        <f>SUM(D31:D33)</f>
        <v>129.6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5.0999999999999996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hidden="1" customHeight="1">
      <c r="A32" s="28">
        <v>7.2</v>
      </c>
      <c r="B32" s="33" t="s">
        <v>21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5.2</v>
      </c>
      <c r="B33" s="33" t="s">
        <v>22</v>
      </c>
      <c r="C33" s="313">
        <v>72</v>
      </c>
      <c r="D33" s="359">
        <f>+'Ekamut-caxs'!D40</f>
        <v>72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6</v>
      </c>
      <c r="B34" s="340" t="s">
        <v>23</v>
      </c>
      <c r="C34" s="355">
        <v>10</v>
      </c>
      <c r="D34" s="357">
        <f>+'Ekamut-caxs'!D41</f>
        <v>13</v>
      </c>
      <c r="E34" s="354">
        <f t="shared" si="0"/>
        <v>3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31</v>
      </c>
      <c r="C35" s="355">
        <v>50</v>
      </c>
      <c r="D35" s="357">
        <f>+'Ekamut-caxs'!D42</f>
        <v>0</v>
      </c>
      <c r="E35" s="354">
        <f t="shared" si="0"/>
        <v>-50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19.5" customHeight="1">
      <c r="A36" s="79">
        <v>8</v>
      </c>
      <c r="B36" s="340" t="s">
        <v>24</v>
      </c>
      <c r="C36" s="355">
        <v>44.5</v>
      </c>
      <c r="D36" s="357">
        <f>+'Ekamut-caxs'!D43</f>
        <v>0</v>
      </c>
      <c r="E36" s="354">
        <f t="shared" si="0"/>
        <v>-44.5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9</v>
      </c>
      <c r="B42" s="340" t="s">
        <v>26</v>
      </c>
      <c r="C42" s="353">
        <v>69.7</v>
      </c>
      <c r="D42" s="357">
        <f>+'Ekamut-caxs'!D49</f>
        <v>44.9</v>
      </c>
      <c r="E42" s="354">
        <f>D42-C42</f>
        <v>-24.800000000000004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hidden="1" customHeight="1">
      <c r="A46" s="79">
        <v>20</v>
      </c>
      <c r="B46" s="356" t="s">
        <v>78</v>
      </c>
      <c r="C46" s="355"/>
      <c r="D46" s="357">
        <f>+'Ekamut-caxs'!D53</f>
        <v>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10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2.5" customHeight="1">
      <c r="A48" s="79">
        <v>11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18" customHeight="1">
      <c r="A56" s="79">
        <v>12</v>
      </c>
      <c r="B56" s="343" t="str">
        <f>+'Ekamut-caxs'!B63</f>
        <v>Բեռնափոխադրման ծառայության գծով</v>
      </c>
      <c r="C56" s="353"/>
      <c r="D56" s="355">
        <f>+'Ekamut-caxs'!D63</f>
        <v>111</v>
      </c>
      <c r="E56" s="353">
        <f t="shared" ref="E56:E57" si="4">D56-C56</f>
        <v>111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0.75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13</v>
      </c>
      <c r="B58" s="511" t="s">
        <v>27</v>
      </c>
      <c r="C58" s="353">
        <v>858.8</v>
      </c>
      <c r="D58" s="357">
        <f>+'Ekamut-caxs'!D65</f>
        <v>858.8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18.75" customHeight="1">
      <c r="A59" s="29">
        <v>13.1</v>
      </c>
      <c r="B59" s="31" t="s">
        <v>81</v>
      </c>
      <c r="C59" s="315">
        <v>754.1</v>
      </c>
      <c r="D59" s="359">
        <f>+'Ekamut-caxs'!D66</f>
        <v>754.1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14</v>
      </c>
      <c r="B61" s="340" t="s">
        <v>70</v>
      </c>
      <c r="C61" s="353"/>
      <c r="D61" s="357">
        <f>+'Ekamut-caxs'!D68</f>
        <v>4610.8</v>
      </c>
      <c r="E61" s="354">
        <f t="shared" si="2"/>
        <v>4610.8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3" t="s">
        <v>261</v>
      </c>
      <c r="E64" s="553"/>
      <c r="F64" s="525"/>
      <c r="G64" s="27"/>
    </row>
    <row r="65" spans="1:7" ht="9.75" customHeight="1">
      <c r="B65" s="43"/>
      <c r="C65" s="40"/>
      <c r="D65" s="552" t="s">
        <v>5</v>
      </c>
      <c r="E65" s="552"/>
      <c r="F65" s="531"/>
      <c r="G65" s="27"/>
    </row>
    <row r="66" spans="1:7" ht="24.75" customHeight="1">
      <c r="B66" s="41" t="s">
        <v>6</v>
      </c>
      <c r="C66" s="42"/>
      <c r="D66" s="553" t="s">
        <v>263</v>
      </c>
      <c r="E66" s="553"/>
      <c r="F66" s="525"/>
      <c r="G66" s="27"/>
    </row>
    <row r="67" spans="1:7" ht="11.25" customHeight="1">
      <c r="B67" s="40"/>
      <c r="C67" s="40"/>
      <c r="D67" s="552" t="s">
        <v>5</v>
      </c>
      <c r="E67" s="552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4" zoomScaleSheetLayoutView="100" workbookViewId="0">
      <selection activeCell="B58" sqref="B5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1" t="s">
        <v>84</v>
      </c>
      <c r="B1" s="551"/>
      <c r="C1" s="551"/>
      <c r="D1" s="551"/>
      <c r="E1" s="551"/>
      <c r="F1" s="551"/>
    </row>
    <row r="2" spans="1:20" s="23" customFormat="1" ht="20.399999999999999">
      <c r="A2" s="546" t="str">
        <f>+'Ekamut-caxs'!A8:D8</f>
        <v xml:space="preserve">«Երևան» փողային նվագախումբ» ՀՈԱԿ-ի </v>
      </c>
      <c r="B2" s="546"/>
      <c r="C2" s="546"/>
      <c r="D2" s="546"/>
      <c r="E2" s="546"/>
      <c r="F2" s="546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4" t="s">
        <v>241</v>
      </c>
      <c r="B3" s="554"/>
      <c r="C3" s="554"/>
      <c r="D3" s="554"/>
      <c r="E3" s="554"/>
      <c r="F3" s="554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249.2</v>
      </c>
      <c r="D6" s="316">
        <v>249.2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37196.799999999996</v>
      </c>
      <c r="D7" s="348">
        <f>SUM(D8:D19)</f>
        <v>42221.399999999994</v>
      </c>
      <c r="E7" s="348">
        <f>D7-C7</f>
        <v>5024.5999999999985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37185.199999999997</v>
      </c>
      <c r="D8" s="339">
        <f>+'Dramakan hosqer'!C15</f>
        <v>37185.199999999997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12.6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84.6" customHeight="1">
      <c r="A15" s="79">
        <v>8</v>
      </c>
      <c r="B15" s="337" t="s">
        <v>74</v>
      </c>
      <c r="C15" s="338"/>
      <c r="D15" s="339">
        <f>+'Dramakan hosqer'!C22</f>
        <v>5000</v>
      </c>
      <c r="E15" s="339">
        <f t="shared" si="0"/>
        <v>5000</v>
      </c>
      <c r="F15" s="540" t="s">
        <v>268</v>
      </c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2</v>
      </c>
      <c r="B17" s="337" t="s">
        <v>10</v>
      </c>
      <c r="C17" s="338">
        <v>11.6</v>
      </c>
      <c r="D17" s="339">
        <f>+'Dramakan hosqer'!C24</f>
        <v>36.200000000000003</v>
      </c>
      <c r="E17" s="339">
        <f>D17-C17</f>
        <v>24.6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3</v>
      </c>
      <c r="B18" s="343" t="s">
        <v>264</v>
      </c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/>
      <c r="B19" s="343"/>
      <c r="C19" s="338"/>
      <c r="D19" s="338"/>
      <c r="E19" s="338"/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37167.799999999996</v>
      </c>
      <c r="D20" s="348">
        <f>+D21+D64+D77</f>
        <v>42470.600000000006</v>
      </c>
      <c r="E20" s="348">
        <f t="shared" si="0"/>
        <v>5302.8000000000102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37167.799999999996</v>
      </c>
      <c r="D21" s="348">
        <f>SUM(D22,D25:D30,D34:D58,D62:D63)</f>
        <v>41925.600000000006</v>
      </c>
      <c r="E21" s="348">
        <f t="shared" si="0"/>
        <v>4757.8000000000102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6.5" customHeight="1">
      <c r="A22" s="79">
        <v>1</v>
      </c>
      <c r="B22" s="344" t="s">
        <v>12</v>
      </c>
      <c r="C22" s="338">
        <v>36345</v>
      </c>
      <c r="D22" s="339">
        <f>+'Dramakan hosqer'!C29</f>
        <v>36749.9</v>
      </c>
      <c r="E22" s="339">
        <f t="shared" si="0"/>
        <v>404.90000000000146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274.39999999999998</v>
      </c>
      <c r="D25" s="339">
        <f>+'Dramakan hosqer'!C32</f>
        <v>268.3</v>
      </c>
      <c r="E25" s="339">
        <f t="shared" si="0"/>
        <v>-6.0999999999999659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7.25" customHeight="1">
      <c r="A26" s="79">
        <v>3</v>
      </c>
      <c r="B26" s="340" t="s">
        <v>14</v>
      </c>
      <c r="C26" s="338">
        <v>67</v>
      </c>
      <c r="D26" s="339">
        <f>+'Dramakan hosqer'!C33</f>
        <v>87.3</v>
      </c>
      <c r="E26" s="339">
        <f t="shared" si="0"/>
        <v>20.299999999999997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0.75" hidden="1" customHeight="1">
      <c r="A27" s="79">
        <v>4</v>
      </c>
      <c r="B27" s="340" t="s">
        <v>16</v>
      </c>
      <c r="C27" s="338"/>
      <c r="D27" s="339">
        <f>+'Dramakan hosqer'!C34</f>
        <v>0</v>
      </c>
      <c r="E27" s="339">
        <f t="shared" si="0"/>
        <v>0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4</v>
      </c>
      <c r="B28" s="340" t="s">
        <v>17</v>
      </c>
      <c r="C28" s="338">
        <v>3.9</v>
      </c>
      <c r="D28" s="339">
        <f>+'Dramakan hosqer'!C35</f>
        <v>3.9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5</v>
      </c>
      <c r="B30" s="340" t="s">
        <v>19</v>
      </c>
      <c r="C30" s="339">
        <f>SUM(C31:C33)</f>
        <v>129.6</v>
      </c>
      <c r="D30" s="339">
        <f>SUM(D31:D33)</f>
        <v>129.6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7.25" customHeight="1">
      <c r="A31" s="28">
        <v>5.0999999999999996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3"/>
    </row>
    <row r="32" spans="1:20" s="36" customFormat="1" ht="18" hidden="1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5.2</v>
      </c>
      <c r="B33" s="33" t="s">
        <v>22</v>
      </c>
      <c r="C33" s="317">
        <v>72</v>
      </c>
      <c r="D33" s="352">
        <f>+'Dramakan hosqer'!C40</f>
        <v>72</v>
      </c>
      <c r="E33" s="352">
        <f t="shared" si="0"/>
        <v>0</v>
      </c>
      <c r="F33" s="523"/>
      <c r="I33" s="162"/>
    </row>
    <row r="34" spans="1:20" s="76" customFormat="1" ht="18" customHeight="1">
      <c r="A34" s="79">
        <v>6</v>
      </c>
      <c r="B34" s="340" t="s">
        <v>23</v>
      </c>
      <c r="C34" s="338">
        <v>10</v>
      </c>
      <c r="D34" s="339">
        <f>+'Dramakan hosqer'!C41</f>
        <v>13</v>
      </c>
      <c r="E34" s="339">
        <f t="shared" si="0"/>
        <v>3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31</v>
      </c>
      <c r="C35" s="338">
        <v>50</v>
      </c>
      <c r="D35" s="339">
        <f>+'Dramakan hosqer'!C42</f>
        <v>0</v>
      </c>
      <c r="E35" s="339">
        <f t="shared" si="0"/>
        <v>-50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40" t="s">
        <v>24</v>
      </c>
      <c r="C36" s="338">
        <v>44.5</v>
      </c>
      <c r="D36" s="339">
        <f>+'Dramakan hosqer'!C43</f>
        <v>0</v>
      </c>
      <c r="E36" s="339">
        <f t="shared" si="0"/>
        <v>-44.5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21.75" customHeight="1">
      <c r="A42" s="79">
        <v>9</v>
      </c>
      <c r="B42" s="340" t="s">
        <v>26</v>
      </c>
      <c r="C42" s="338">
        <v>69.7</v>
      </c>
      <c r="D42" s="339">
        <f>+'Dramakan hosqer'!C49</f>
        <v>44.9</v>
      </c>
      <c r="E42" s="339">
        <f t="shared" si="0"/>
        <v>-24.800000000000004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hidden="1" customHeight="1">
      <c r="A46" s="79">
        <v>20</v>
      </c>
      <c r="B46" s="356" t="s">
        <v>78</v>
      </c>
      <c r="C46" s="338"/>
      <c r="D46" s="339">
        <f>+'Dramakan hosqer'!C53</f>
        <v>0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4.200000000000003" customHeight="1">
      <c r="A47" s="79">
        <v>10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5.75" customHeight="1">
      <c r="A48" s="79">
        <v>11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6.5" customHeight="1">
      <c r="A56" s="79">
        <v>12</v>
      </c>
      <c r="B56" s="343" t="str">
        <f>+'Dramakan hosqer'!B63</f>
        <v>Բեռնափոխադրման ծառայության գծով</v>
      </c>
      <c r="C56" s="338"/>
      <c r="D56" s="338">
        <f>+'Dramakan hosqer'!C63</f>
        <v>111</v>
      </c>
      <c r="E56" s="338">
        <f>D56-C56</f>
        <v>111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13</v>
      </c>
      <c r="B62" s="346" t="s">
        <v>39</v>
      </c>
      <c r="C62" s="338">
        <v>75.7</v>
      </c>
      <c r="D62" s="339">
        <f>+'Dramakan hosqer'!C69</f>
        <v>75.7</v>
      </c>
      <c r="E62" s="339">
        <f t="shared" si="0"/>
        <v>0</v>
      </c>
      <c r="F62" s="522"/>
      <c r="G62" s="542">
        <f>+D6-D62</f>
        <v>173.5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14</v>
      </c>
      <c r="B63" s="347" t="s">
        <v>88</v>
      </c>
      <c r="C63" s="338"/>
      <c r="D63" s="339">
        <f>+'Dramakan hosqer'!C70</f>
        <v>4344</v>
      </c>
      <c r="E63" s="339">
        <f t="shared" si="0"/>
        <v>4344</v>
      </c>
      <c r="F63" s="522" t="s">
        <v>271</v>
      </c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545</v>
      </c>
      <c r="E64" s="348">
        <f t="shared" si="0"/>
        <v>545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2.5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545</v>
      </c>
      <c r="E65" s="339">
        <f t="shared" si="0"/>
        <v>545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/>
      <c r="D66" s="339">
        <f>+'Dramakan hosqer'!C73</f>
        <v>170</v>
      </c>
      <c r="E66" s="339">
        <f t="shared" ref="E66:E80" si="2">D66-C66</f>
        <v>170</v>
      </c>
      <c r="F66" s="522" t="s">
        <v>270</v>
      </c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1.4</v>
      </c>
      <c r="B69" s="350" t="s">
        <v>205</v>
      </c>
      <c r="C69" s="338"/>
      <c r="D69" s="339">
        <f>+'Dramakan hosqer'!C76</f>
        <v>375</v>
      </c>
      <c r="E69" s="339">
        <f t="shared" ref="E69" si="3">D69-C69</f>
        <v>375</v>
      </c>
      <c r="F69" s="522" t="s">
        <v>269</v>
      </c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22.2" hidden="1" customHeight="1">
      <c r="A72" s="91">
        <v>1.1000000000000001</v>
      </c>
      <c r="B72" s="351" t="str">
        <f>+'Dramakan hosqer'!B79</f>
        <v>Այլ հիմնական միջոցների ձեռքբերում</v>
      </c>
      <c r="C72" s="338"/>
      <c r="D72" s="338">
        <f>+'Dramakan hosqer'!C79</f>
        <v>0</v>
      </c>
      <c r="E72" s="338">
        <f t="shared" ref="E72" si="4">D72-C72</f>
        <v>0</v>
      </c>
      <c r="F72" s="541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278.19999999999709</v>
      </c>
      <c r="D80" s="348">
        <f>D6+D7-D20</f>
        <v>0</v>
      </c>
      <c r="E80" s="348">
        <f t="shared" si="2"/>
        <v>-278.19999999999709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6" t="s">
        <v>261</v>
      </c>
      <c r="E82" s="553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5" t="s">
        <v>97</v>
      </c>
      <c r="E83" s="555"/>
      <c r="F83" s="526"/>
    </row>
    <row r="84" spans="1:20" s="20" customFormat="1" ht="22.5" customHeight="1">
      <c r="A84" s="21"/>
      <c r="B84" s="44" t="s">
        <v>6</v>
      </c>
      <c r="C84" s="21"/>
      <c r="D84" s="553" t="s">
        <v>262</v>
      </c>
      <c r="E84" s="553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5" t="s">
        <v>97</v>
      </c>
      <c r="E85" s="555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B58" sqref="B5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3" t="s">
        <v>71</v>
      </c>
      <c r="B1" s="563"/>
      <c r="C1" s="563"/>
      <c r="D1" s="563"/>
      <c r="E1" s="563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4" t="str">
        <f>+'Ekamut-caxs'!A8:D8</f>
        <v xml:space="preserve">«Երևան» փողային նվագախումբ»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6" t="s">
        <v>138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7" t="s">
        <v>242</v>
      </c>
      <c r="B4" s="567"/>
      <c r="C4" s="567"/>
      <c r="D4" s="567"/>
      <c r="E4" s="567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8" t="s">
        <v>143</v>
      </c>
      <c r="B7" s="559"/>
      <c r="C7" s="559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0.2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>
        <v>0.1</v>
      </c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>
        <v>0.1</v>
      </c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0.2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8" t="s">
        <v>168</v>
      </c>
      <c r="B35" s="559"/>
      <c r="C35" s="559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56.3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6.2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13.2</v>
      </c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75.7</v>
      </c>
      <c r="E59" s="290"/>
      <c r="F59" s="539">
        <f>+D59-D54</f>
        <v>75.7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v>249.2</v>
      </c>
      <c r="D62" s="560" t="s">
        <v>171</v>
      </c>
      <c r="E62" s="561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2" t="str">
        <f>+'Ekamut-caxs'!C71</f>
        <v>Ա.Պողոսյան</v>
      </c>
      <c r="E64" s="56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7" t="s">
        <v>97</v>
      </c>
      <c r="E65" s="55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2" t="str">
        <f>+'Ekamut-caxs'!C73</f>
        <v>Ե.Մարտիրոսյան</v>
      </c>
      <c r="E66" s="56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7" t="s">
        <v>97</v>
      </c>
      <c r="E67" s="55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B58" sqref="B5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1" t="s">
        <v>71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23" customFormat="1" ht="25.5" customHeight="1">
      <c r="A2" s="546" t="s">
        <v>260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22"/>
      <c r="O2" s="22"/>
    </row>
    <row r="3" spans="1:15" ht="25.5" customHeight="1">
      <c r="A3" s="572" t="s">
        <v>244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 thickBot="1">
      <c r="M4" s="180" t="s">
        <v>0</v>
      </c>
    </row>
    <row r="5" spans="1:15" ht="33.75" customHeight="1">
      <c r="A5" s="575" t="s">
        <v>134</v>
      </c>
      <c r="B5" s="577" t="s">
        <v>72</v>
      </c>
      <c r="C5" s="585" t="s">
        <v>227</v>
      </c>
      <c r="D5" s="579" t="s">
        <v>183</v>
      </c>
      <c r="E5" s="580"/>
      <c r="F5" s="580"/>
      <c r="G5" s="580"/>
      <c r="H5" s="580"/>
      <c r="I5" s="580"/>
      <c r="J5" s="580"/>
      <c r="K5" s="580"/>
      <c r="L5" s="581"/>
      <c r="M5" s="582" t="s">
        <v>137</v>
      </c>
    </row>
    <row r="6" spans="1:15" ht="78.75" customHeight="1">
      <c r="A6" s="576"/>
      <c r="B6" s="578"/>
      <c r="C6" s="586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83"/>
    </row>
    <row r="7" spans="1:15" ht="31.5" customHeight="1">
      <c r="A7" s="446">
        <v>1</v>
      </c>
      <c r="B7" s="463" t="s">
        <v>193</v>
      </c>
      <c r="C7" s="459">
        <v>30692.5</v>
      </c>
      <c r="D7" s="448">
        <v>6057.4</v>
      </c>
      <c r="E7" s="370"/>
      <c r="F7" s="370"/>
      <c r="G7" s="370"/>
      <c r="H7" s="370"/>
      <c r="I7" s="370"/>
      <c r="J7" s="370"/>
      <c r="K7" s="370"/>
      <c r="L7" s="449"/>
      <c r="M7" s="456">
        <f>ROUND(SUM(C7:L7),1)</f>
        <v>36749.9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/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0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36749.9</v>
      </c>
    </row>
    <row r="12" spans="1:15" s="221" customFormat="1" ht="34.5" customHeight="1">
      <c r="A12" s="237"/>
      <c r="B12" s="322"/>
      <c r="C12" s="322"/>
      <c r="D12" s="323"/>
      <c r="E12" s="323">
        <f>3022.5*2</f>
        <v>6045</v>
      </c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4"/>
      <c r="L13" s="584"/>
      <c r="M13" s="367"/>
    </row>
    <row r="14" spans="1:15" s="237" customFormat="1" ht="69" customHeight="1">
      <c r="B14" s="568" t="s">
        <v>189</v>
      </c>
      <c r="C14" s="587"/>
      <c r="D14" s="569"/>
      <c r="E14" s="325"/>
      <c r="H14" s="325"/>
      <c r="I14" s="568" t="s">
        <v>188</v>
      </c>
      <c r="J14" s="569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3" t="s">
        <v>261</v>
      </c>
      <c r="I19" s="573"/>
      <c r="J19" s="573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0" t="s">
        <v>97</v>
      </c>
      <c r="I20" s="570"/>
      <c r="J20" s="570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4" t="s">
        <v>262</v>
      </c>
      <c r="I21" s="574"/>
      <c r="J21" s="574"/>
      <c r="K21" s="191"/>
    </row>
    <row r="22" spans="1:13" s="165" customFormat="1" ht="18.75" customHeight="1">
      <c r="F22" s="187" t="s">
        <v>96</v>
      </c>
      <c r="G22" s="188"/>
      <c r="H22" s="570" t="s">
        <v>97</v>
      </c>
      <c r="I22" s="570"/>
      <c r="J22" s="570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B58" sqref="B5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1" t="s">
        <v>71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5" customFormat="1" ht="21.75" customHeight="1">
      <c r="A2" s="592" t="str">
        <f>+'Ekamut-caxs'!A8:D8</f>
        <v xml:space="preserve">«Երևան» փողային նվագախումբ»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5" customFormat="1" ht="21" customHeight="1">
      <c r="A3" s="592" t="s">
        <v>98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4" t="s">
        <v>118</v>
      </c>
      <c r="B5" s="596" t="s">
        <v>99</v>
      </c>
      <c r="C5" s="588" t="s">
        <v>100</v>
      </c>
      <c r="D5" s="589"/>
      <c r="E5" s="589"/>
      <c r="F5" s="590"/>
      <c r="G5" s="598" t="s">
        <v>101</v>
      </c>
      <c r="H5" s="598"/>
      <c r="I5" s="598"/>
      <c r="J5" s="598"/>
      <c r="K5" s="588" t="s">
        <v>126</v>
      </c>
      <c r="L5" s="589"/>
      <c r="M5" s="590"/>
    </row>
    <row r="6" spans="1:13" s="177" customFormat="1" ht="51" customHeight="1">
      <c r="A6" s="595"/>
      <c r="B6" s="597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>
        <v>512</v>
      </c>
      <c r="D7" s="475">
        <v>71168</v>
      </c>
      <c r="E7" s="476">
        <v>425</v>
      </c>
      <c r="F7" s="477">
        <v>59075</v>
      </c>
      <c r="G7" s="332">
        <v>146</v>
      </c>
      <c r="H7" s="328">
        <v>6107</v>
      </c>
      <c r="I7" s="476">
        <v>121</v>
      </c>
      <c r="J7" s="480">
        <v>5455</v>
      </c>
      <c r="K7" s="382" t="s">
        <v>225</v>
      </c>
      <c r="L7" s="476"/>
      <c r="M7" s="483">
        <f t="shared" ref="M7:M16" si="0">+L7*200.47</f>
        <v>0</v>
      </c>
    </row>
    <row r="8" spans="1:13" ht="19.5" customHeight="1">
      <c r="A8" s="167">
        <v>2</v>
      </c>
      <c r="B8" s="243" t="s">
        <v>226</v>
      </c>
      <c r="C8" s="474">
        <v>372</v>
      </c>
      <c r="D8" s="475">
        <v>51708</v>
      </c>
      <c r="E8" s="476">
        <v>327</v>
      </c>
      <c r="F8" s="477">
        <v>45453</v>
      </c>
      <c r="G8" s="332">
        <v>115</v>
      </c>
      <c r="H8" s="328">
        <v>5178</v>
      </c>
      <c r="I8" s="476">
        <v>448</v>
      </c>
      <c r="J8" s="480">
        <v>20609</v>
      </c>
      <c r="K8" s="382" t="s">
        <v>225</v>
      </c>
      <c r="L8" s="476"/>
      <c r="M8" s="483">
        <f t="shared" si="0"/>
        <v>0</v>
      </c>
    </row>
    <row r="9" spans="1:13" ht="19.5" customHeight="1">
      <c r="A9" s="167">
        <v>3</v>
      </c>
      <c r="B9" s="243" t="s">
        <v>103</v>
      </c>
      <c r="C9" s="474">
        <v>380</v>
      </c>
      <c r="D9" s="475">
        <v>52820</v>
      </c>
      <c r="E9" s="476">
        <v>371</v>
      </c>
      <c r="F9" s="477">
        <v>51569</v>
      </c>
      <c r="G9" s="332">
        <v>129</v>
      </c>
      <c r="H9" s="328">
        <v>5819</v>
      </c>
      <c r="I9" s="476">
        <v>135</v>
      </c>
      <c r="J9" s="480">
        <v>7220</v>
      </c>
      <c r="K9" s="382" t="s">
        <v>225</v>
      </c>
      <c r="L9" s="476"/>
      <c r="M9" s="483">
        <f t="shared" si="0"/>
        <v>0</v>
      </c>
    </row>
    <row r="10" spans="1:13" ht="19.5" customHeight="1">
      <c r="A10" s="167">
        <v>4</v>
      </c>
      <c r="B10" s="243" t="s">
        <v>104</v>
      </c>
      <c r="C10" s="474">
        <v>3</v>
      </c>
      <c r="D10" s="475">
        <v>417</v>
      </c>
      <c r="E10" s="476">
        <v>30</v>
      </c>
      <c r="F10" s="477">
        <v>4311</v>
      </c>
      <c r="G10" s="332">
        <v>51</v>
      </c>
      <c r="H10" s="328">
        <v>2347</v>
      </c>
      <c r="I10" s="476">
        <v>85</v>
      </c>
      <c r="J10" s="480">
        <v>4546</v>
      </c>
      <c r="K10" s="382" t="s">
        <v>225</v>
      </c>
      <c r="L10" s="476"/>
      <c r="M10" s="483">
        <f t="shared" si="0"/>
        <v>0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>
        <v>42</v>
      </c>
      <c r="H11" s="328">
        <v>1915</v>
      </c>
      <c r="I11" s="476">
        <v>61</v>
      </c>
      <c r="J11" s="480">
        <v>3262</v>
      </c>
      <c r="K11" s="382" t="s">
        <v>225</v>
      </c>
      <c r="L11" s="476"/>
      <c r="M11" s="483">
        <f t="shared" si="0"/>
        <v>0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>
        <v>59</v>
      </c>
      <c r="H12" s="328">
        <v>2721</v>
      </c>
      <c r="I12" s="476">
        <v>87</v>
      </c>
      <c r="J12" s="480">
        <v>4653</v>
      </c>
      <c r="K12" s="382" t="s">
        <v>225</v>
      </c>
      <c r="L12" s="476"/>
      <c r="M12" s="483">
        <f t="shared" si="0"/>
        <v>0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>
        <v>79</v>
      </c>
      <c r="H13" s="328">
        <v>3680</v>
      </c>
      <c r="I13" s="476">
        <v>115</v>
      </c>
      <c r="J13" s="480">
        <v>6020</v>
      </c>
      <c r="K13" s="382" t="s">
        <v>225</v>
      </c>
      <c r="L13" s="476"/>
      <c r="M13" s="483">
        <f t="shared" si="0"/>
        <v>0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>
        <v>66</v>
      </c>
      <c r="H14" s="328">
        <v>3017</v>
      </c>
      <c r="I14" s="476">
        <v>66</v>
      </c>
      <c r="J14" s="480">
        <v>3530</v>
      </c>
      <c r="K14" s="382" t="s">
        <v>225</v>
      </c>
      <c r="L14" s="476"/>
      <c r="M14" s="483">
        <f t="shared" si="0"/>
        <v>0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>
        <v>74</v>
      </c>
      <c r="H15" s="328">
        <v>3441</v>
      </c>
      <c r="I15" s="476">
        <v>61</v>
      </c>
      <c r="J15" s="480">
        <v>3262</v>
      </c>
      <c r="K15" s="382" t="s">
        <v>225</v>
      </c>
      <c r="L15" s="476"/>
      <c r="M15" s="483">
        <f t="shared" si="0"/>
        <v>0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>
        <v>85</v>
      </c>
      <c r="H16" s="328">
        <v>3958</v>
      </c>
      <c r="I16" s="476">
        <v>37</v>
      </c>
      <c r="J16" s="480">
        <v>1978</v>
      </c>
      <c r="K16" s="382" t="s">
        <v>225</v>
      </c>
      <c r="L16" s="476"/>
      <c r="M16" s="483">
        <f t="shared" si="0"/>
        <v>0</v>
      </c>
    </row>
    <row r="17" spans="1:13" ht="19.5" customHeight="1">
      <c r="A17" s="167">
        <v>11</v>
      </c>
      <c r="B17" s="244" t="s">
        <v>111</v>
      </c>
      <c r="C17" s="478">
        <v>244</v>
      </c>
      <c r="D17" s="479">
        <v>33916</v>
      </c>
      <c r="E17" s="477">
        <v>424</v>
      </c>
      <c r="F17" s="477">
        <f>+E17*143.7</f>
        <v>60928.799999999996</v>
      </c>
      <c r="G17" s="481">
        <v>217</v>
      </c>
      <c r="H17" s="482">
        <v>9862</v>
      </c>
      <c r="I17" s="477">
        <v>200</v>
      </c>
      <c r="J17" s="477">
        <f>+I17*53.48</f>
        <v>10696</v>
      </c>
      <c r="K17" s="484"/>
      <c r="L17" s="477"/>
      <c r="M17" s="483">
        <f>+L17*200.47</f>
        <v>0</v>
      </c>
    </row>
    <row r="18" spans="1:13" ht="19.5" customHeight="1">
      <c r="A18" s="167">
        <v>12</v>
      </c>
      <c r="B18" s="244" t="s">
        <v>112</v>
      </c>
      <c r="C18" s="478">
        <v>405</v>
      </c>
      <c r="D18" s="479">
        <v>56295</v>
      </c>
      <c r="E18" s="477">
        <v>327</v>
      </c>
      <c r="F18" s="477">
        <f>+E18*143.7</f>
        <v>46989.899999999994</v>
      </c>
      <c r="G18" s="481">
        <v>137</v>
      </c>
      <c r="H18" s="482">
        <v>6213</v>
      </c>
      <c r="I18" s="477">
        <v>300</v>
      </c>
      <c r="J18" s="477">
        <f>+I18*53.48</f>
        <v>16043.999999999998</v>
      </c>
      <c r="K18" s="484"/>
      <c r="L18" s="477"/>
      <c r="M18" s="483">
        <f>+L18*200.47</f>
        <v>0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1916</v>
      </c>
      <c r="D19" s="329">
        <f t="shared" si="1"/>
        <v>266324</v>
      </c>
      <c r="E19" s="334">
        <f t="shared" si="1"/>
        <v>1904</v>
      </c>
      <c r="F19" s="330">
        <f>SUM(F7:F18)</f>
        <v>268326.69999999995</v>
      </c>
      <c r="G19" s="335">
        <f>SUM(G7:G18)</f>
        <v>1200</v>
      </c>
      <c r="H19" s="329">
        <f>SUM(H7:H18)</f>
        <v>54258</v>
      </c>
      <c r="I19" s="334">
        <f>SUM(I7:I18)</f>
        <v>1716</v>
      </c>
      <c r="J19" s="331">
        <f>SUM(J7:J18)</f>
        <v>87275</v>
      </c>
      <c r="K19" s="333">
        <f t="shared" si="1"/>
        <v>0</v>
      </c>
      <c r="L19" s="334">
        <f>SUM(L7:L18)</f>
        <v>0</v>
      </c>
      <c r="M19" s="330">
        <f>SUM(M7:M18)</f>
        <v>0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268.3</v>
      </c>
      <c r="G20" s="309"/>
      <c r="H20" s="219"/>
      <c r="I20" s="309"/>
      <c r="J20" s="219">
        <f>ROUND(J19/1000,1)</f>
        <v>87.3</v>
      </c>
      <c r="K20" s="309"/>
      <c r="L20" s="309"/>
      <c r="M20" s="219">
        <f>ROUND(M19/1000,1)</f>
        <v>0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3" t="s">
        <v>256</v>
      </c>
      <c r="C22" s="593"/>
      <c r="D22" s="593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600"/>
      <c r="H30" s="600"/>
      <c r="I30" s="495"/>
      <c r="J30" s="602" t="s">
        <v>261</v>
      </c>
      <c r="K30" s="602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601" t="s">
        <v>96</v>
      </c>
      <c r="H31" s="601"/>
      <c r="I31" s="500"/>
      <c r="J31" s="601" t="s">
        <v>113</v>
      </c>
      <c r="K31" s="601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602"/>
      <c r="H32" s="602"/>
      <c r="I32" s="502"/>
      <c r="J32" s="602" t="s">
        <v>263</v>
      </c>
      <c r="K32" s="602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601" t="s">
        <v>96</v>
      </c>
      <c r="H33" s="601"/>
      <c r="I33" s="500"/>
      <c r="J33" s="601" t="s">
        <v>113</v>
      </c>
      <c r="K33" s="601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99" t="s">
        <v>249</v>
      </c>
      <c r="J36" s="599"/>
      <c r="L36" s="599" t="s">
        <v>252</v>
      </c>
      <c r="M36" s="599"/>
    </row>
    <row r="37" spans="1:13">
      <c r="I37" s="599"/>
      <c r="J37" s="599"/>
      <c r="L37" s="599"/>
      <c r="M37" s="59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58" sqref="B5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3" t="s">
        <v>71</v>
      </c>
      <c r="B1" s="603"/>
      <c r="C1" s="603"/>
      <c r="D1" s="603"/>
      <c r="E1" s="603"/>
    </row>
    <row r="2" spans="1:6" ht="23.25" customHeight="1">
      <c r="A2" s="604" t="str">
        <f>+'Ekamut-caxs'!A8:D8</f>
        <v xml:space="preserve">«Երևան» փողային նվագախումբ» ՀՈԱԿ-ի </v>
      </c>
      <c r="B2" s="604"/>
      <c r="C2" s="604"/>
      <c r="D2" s="604"/>
      <c r="E2" s="604"/>
    </row>
    <row r="3" spans="1:6" ht="28.5" customHeight="1">
      <c r="A3" s="604" t="s">
        <v>253</v>
      </c>
      <c r="B3" s="604"/>
      <c r="C3" s="604"/>
      <c r="D3" s="604"/>
      <c r="E3" s="604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30987.7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3098.7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3098.8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v>37185.199999999997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5"/>
      <c r="C14" s="605"/>
      <c r="D14" s="605"/>
      <c r="E14" s="605"/>
    </row>
    <row r="17" spans="2:5" ht="25.5" customHeight="1">
      <c r="B17" s="403" t="s">
        <v>192</v>
      </c>
      <c r="E17" s="404" t="str">
        <f>+'Ekamut-caxs'!C71</f>
        <v>Ա.Պողոսյան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>Ե.Մարտիրոսյան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B58" sqref="B58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7" t="s">
        <v>71</v>
      </c>
      <c r="B1" s="607"/>
      <c r="C1" s="607"/>
      <c r="D1" s="607"/>
      <c r="E1" s="607"/>
      <c r="F1" s="607"/>
    </row>
    <row r="2" spans="1:6" ht="29.25" customHeight="1">
      <c r="A2" s="608" t="str">
        <f>+'Ekamut-caxs'!A8:D8</f>
        <v xml:space="preserve">«Երևան» փողային նվագախումբ» ՀՈԱԿ-ի </v>
      </c>
      <c r="B2" s="608"/>
      <c r="C2" s="608"/>
      <c r="D2" s="608"/>
      <c r="E2" s="608"/>
      <c r="F2" s="608"/>
    </row>
    <row r="3" spans="1:6" ht="24.75" customHeight="1">
      <c r="A3" s="608" t="s">
        <v>254</v>
      </c>
      <c r="B3" s="608"/>
      <c r="C3" s="608"/>
      <c r="D3" s="608"/>
      <c r="E3" s="608"/>
      <c r="F3" s="608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9" t="str">
        <f>+'Ekamut-caxs'!C71</f>
        <v>Ա.Պողոսյան</v>
      </c>
      <c r="E30" s="609"/>
    </row>
    <row r="31" spans="1:6" ht="11.25" customHeight="1">
      <c r="B31" s="437" t="s">
        <v>4</v>
      </c>
      <c r="D31" s="610" t="s">
        <v>5</v>
      </c>
      <c r="E31" s="610"/>
    </row>
    <row r="32" spans="1:6" ht="24" customHeight="1">
      <c r="B32" s="427" t="s">
        <v>6</v>
      </c>
      <c r="D32" s="609" t="str">
        <f>+'Ekamut-caxs'!C73</f>
        <v>Ե.Մարտիրոսյան</v>
      </c>
      <c r="E32" s="609"/>
    </row>
    <row r="33" spans="2:5" ht="16.5" customHeight="1">
      <c r="B33" s="419" t="s">
        <v>202</v>
      </c>
      <c r="D33" s="606" t="s">
        <v>5</v>
      </c>
      <c r="E33" s="606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FHtpEeqdVQbeaRVqvaowVn2QhJY5K9X4fCj7rT2ZREI=</DigestValue>
    </Reference>
    <Reference Type="http://www.w3.org/2000/09/xmldsig#Object" URI="#idOfficeObject">
      <DigestMethod Algorithm="http://www.w3.org/2001/04/xmlenc#sha256"/>
      <DigestValue>ENK7ccF86s+fbUAAl6Y7uuPJi0426oHUflG4D9bZxlU=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ri/0PTDoQyEVvxrp3EAad5/WNhjC4sHfeKlwri5wvrM=</DigestValue>
    </Reference>
    <Reference Type="http://www.w3.org/2000/09/xmldsig#Object" URI="#idValidSigLnImg">
      <DigestMethod Algorithm="http://www.w3.org/2001/04/xmlenc#sha256"/>
      <DigestValue>GZ+94qQCjdE2bcs0Hq6W8N9OMCtgIC3LmjfkAvYh8K4=</DigestValue>
    </Reference>
    <Reference Type="http://www.w3.org/2000/09/xmldsig#Object" URI="#idInvalidSigLnImg">
      <DigestMethod Algorithm="http://www.w3.org/2001/04/xmlenc#sha256"/>
      <DigestValue>F21QhIejJVIh35KQDWu9egXu+kNcYAnHtM/p+T5VgpQ=</DigestValue>
    </Reference>
  </SignedInfo>
  <SignatureValue>tlksfLajeYK9TsJVQyGS1fSTtOZNBj3ikm48pI76NL8XzwbEcB7tB86Z0XsGBjyXItVCJQa4qohD
j3rsG7xOyCeJwYmlPi1wej3QMo5wlhmOiESiesA5vbqRMHAoG5QW7DgzbaH0wMzVlO1kU3zPkyM6
U+2lrkuP3u9/5+1wWzhqobJ5pvZJ3kk0z18BE6+JALkSAwWQbI85zChXMl8rPdXXjtGiDMEmWAis
70QtRe6z+NO3N9k4DfH2iw9SL8B71ZkU6tLAQ1uQXy0eqOSTzrDW2C3o+IJWFXtH2IO0qs28q/ti
1Q43/mpjxApJuiWDqwgh/J0cEWqDvzqe8fA2zg==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0vnWiM/5nAo76rytIt62+kdv3l6eqd0N1JNYDX8IA7k=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tkEknd7nb+Tk39aPWmpuwm+kWvJn1nNTX+Yr+7VhJ+w=</DigestValue>
      </Reference>
      <Reference URI="/xl/drawings/vmlDrawing2.vml?ContentType=application/vnd.openxmlformats-officedocument.vmlDrawing">
        <DigestMethod Algorithm="http://www.w3.org/2001/04/xmlenc#sha256"/>
        <DigestValue>3tkhHfFIDw2H+WDJGU5DqSHQsTqnOmGkLvfx3ZztnMw=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l+mtE5GC775Q/TuYdJngRTZed83ZrmBn/Y3PIwE6VRM=</DigestValue>
      </Reference>
      <Reference URI="/xl/styles.xml?ContentType=application/vnd.openxmlformats-officedocument.spreadsheetml.styles+xml">
        <DigestMethod Algorithm="http://www.w3.org/2001/04/xmlenc#sha256"/>
        <DigestValue>GcZ+m7wCHSmyheE8swG4MGMNhZEc/c2Z1x843igJU7E=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oUwRQVrV44q9XSbHxRjywUE0IhCJAy1Qa6JfMCMVkWs=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b3y50M7tnN/Me4wgGQZgOkjJfj+mhakNjSlJ51XT4YI=</DigestValue>
      </Reference>
      <Reference URI="/xl/worksheets/sheet2.xml?ContentType=application/vnd.openxmlformats-officedocument.spreadsheetml.worksheet+xml">
        <DigestMethod Algorithm="http://www.w3.org/2001/04/xmlenc#sha256"/>
        <DigestValue>1901BSloZpjBkh9NMLE14KrpG4GU0nrPYCX3aTldBCg=</DigestValue>
      </Reference>
      <Reference URI="/xl/worksheets/sheet3.xml?ContentType=application/vnd.openxmlformats-officedocument.spreadsheetml.worksheet+xml">
        <DigestMethod Algorithm="http://www.w3.org/2001/04/xmlenc#sha256"/>
        <DigestValue>OXVq4khDWg1lXN40YdO1BhDEC2bfL+kT3fbtDNNt3Vo=</DigestValue>
      </Reference>
      <Reference URI="/xl/worksheets/sheet4.xml?ContentType=application/vnd.openxmlformats-officedocument.spreadsheetml.worksheet+xml">
        <DigestMethod Algorithm="http://www.w3.org/2001/04/xmlenc#sha256"/>
        <DigestValue>xhNv/bBkx9YX5z4TnWM2FhXdaxylYpFPXbSXC20cXjo=</DigestValue>
      </Reference>
      <Reference URI="/xl/worksheets/sheet5.xml?ContentType=application/vnd.openxmlformats-officedocument.spreadsheetml.worksheet+xml">
        <DigestMethod Algorithm="http://www.w3.org/2001/04/xmlenc#sha256"/>
        <DigestValue>m656Xx3SCOPaT8HWGqUJJmKjeipi0oyqd57wElgDSD0=</DigestValue>
      </Reference>
      <Reference URI="/xl/worksheets/sheet6.xml?ContentType=application/vnd.openxmlformats-officedocument.spreadsheetml.worksheet+xml">
        <DigestMethod Algorithm="http://www.w3.org/2001/04/xmlenc#sha256"/>
        <DigestValue>93NE1b0JTZj7sL0+2XZzL9rtUY7xiwc0c8VW+at0p+A=</DigestValue>
      </Reference>
      <Reference URI="/xl/worksheets/sheet7.xml?ContentType=application/vnd.openxmlformats-officedocument.spreadsheetml.worksheet+xml">
        <DigestMethod Algorithm="http://www.w3.org/2001/04/xmlenc#sha256"/>
        <DigestValue>MHZkAuknsGY5WdkUJD1xfCzuiIFG/LTtyWkkTWbqJhU=</DigestValue>
      </Reference>
      <Reference URI="/xl/worksheets/sheet8.xml?ContentType=application/vnd.openxmlformats-officedocument.spreadsheetml.worksheet+xml">
        <DigestMethod Algorithm="http://www.w3.org/2001/04/xmlenc#sha256"/>
        <DigestValue>Ez0gfKmZxY6RJx0dCA7OmafMZGyUb24+Ev5UkTJ6mZc=</DigestValue>
      </Reference>
      <Reference URI="/xl/worksheets/sheet9.xml?ContentType=application/vnd.openxmlformats-officedocument.spreadsheetml.worksheet+xml">
        <DigestMethod Algorithm="http://www.w3.org/2001/04/xmlenc#sha256"/>
        <DigestValue>7eVAqxAwRaWZwEmP2AwPdKlDlRb6mt74eMQJd/ns4mQ=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{3AD5CDCA-5E24-4772-83D5-F7F6F3BE6E2F}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2022-12-29T05:00:35Z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rvAGjM7wHO/FN33GKNdzjK7wBjDwouAAAAAAji+gEI4voBdq4NcAAAAABI4lQJLMrvAQAAAAAAAAAAAAAAAAAAAADg5voBAAAAAAAAAAAAAAAAAAAAAAAAAAAAAAAAAAAAAAAAAAAAAAAAV6MtKwAAAADYy+8B6ftTdwAA7wEAAAAA9ftTd9zu5yv1////AAAAAAAAAAAAAAAAkAEAADDt5yt0yu8B3a9zdwAAFnZoyu8BAAAAAHDK7wEAAAAAAAAAAGG4cncAAAAACQAAAIjL7wGIy+8BAAIAAPz///8BAAAAAAAAAAAAAAAAAAAAAAAAAAAAAABYCl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QCMTAAD6Ab0ts27tTRvpS2EtK0CBAQIoAgAA0Ae/AQgCAADQB78BZAAAAMwO7wEIAgAAIDwjE9h3rRdQF7oXAAAAAAAAAAAAAL8BAgAAAAAAAABBAAAAAAC/AXwCvwEAAAAA/AEAAJQTvwEAAAAAAAD6AZATvwEAAIl3kAjvAa5eiXdwPiMTrl6JdwAAAAAAAAAAwBX7AcAV+wGkCO8BHy+nbgAA+gEAAAAA/AEAALQI7wHdLqduAAAAAAcAAAAAAAAAYbhyd/wBAAAHAAAA3AnvAdwJ7wEAAgAA/P///wEAAAAAAAAAAAAAAAAAAABYCl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gAjvAWQK7wHO/FN3zKD6AQAAAAAiEArsOwAAAH8AAAAAAAAABQAAACUBAAAYoXYXAAAAAPj1EhMAAAAA4MYBATgBExMAAAAA+PUSE7CSuG4DAAAAuJK4bgEAAAAwApAXvGrrbr0ts27tTRvpS2EtK0CBAQLUCe8B6ftTdwAA7wECAAAA9ftTd8wO7wHg////AAAAAAAAAAAAAAAAkAEAAAAAAAEAAAAAYQByAGkAYQBsAAAAAAAAAAAAAAAAAAAABgAAAAAAAABhuHJ3AAAAAAYAAACECe8BhAnvAQACAAD8////AQAAAAAAAAAAAAAAAAAAAFgK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+8BraZUd3AMAACYo+8BLgoh3i4K3gAAAAAA/////3AMn///////VAgAAAqfCgDACrkXAAAAAC4K3v//////VAgAACHeAQDADdEJAAAAAJw9pXZ5RFJ3Lgoh3hxvtxcBAAAA/////wAAAABoUH0aBKjvAQAAAABoUH0aAACmF4pEUnfADdEJLgoh3gEAAAAcb7cXaFB9GgAAAAAAAAAALgreAASo7wEuCt7//////1QIAAAh3gEAwA3RCQAAAACOJFZ3Lgoh3lDZdxcKAAAA/////wAAAAAQAAAAAwEAAHXJAAAcAAABLgoh3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K7wBozO8BzvxTd9xijXc4yu8AYw8KLgAAAAAI4voBCOL6AXauDXAAAAAASOJUCSzK7wEAAAAAAAAAAAAAAAAAAAAA4Ob6AQAAAAAAAAAAAAAAAAAAAAAAAAAAAAAAAAAAAAAAAAAAAAAAAFejLSsAAAAA2MvvAen7U3cAAO8BAAAAAPX7U3fc7ucr9f///wAAAAAAAAAAAAAAAJABAAAw7ecrdMrvAd2vc3cAABZ2aMrvAQAAAABwyu8BAAAAAAAAAABhuHJ3AAAAAAkAAACIy+8BiMvvAQACAAD8////AQAAAAAAAAAAAAAAAAAAAAAAAAAAAAAAWAp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QCMTAAD6Ab0ts27tTRvpS2EtK0CBAQIoAgAA0Ae/AQgCAADQB78BZAAAAMwO7wEIAgAAIDwjE9h3rRdQF7oXAAAAAAAAAAAAAL8BAgAAAAAAAABBAAAAAAC/AXwCvwEAAAAA/AEAAJQTvwEAAAAAAAD6AZATvwEAAIl3kAjvAa5eiXdwPiMTrl6JdwAAAAAAAAAAwBX7AcAV+wGkCO8BHy+nbgAA+gEAAAAA/AEAALQI7wHdLqduAAAAAAcAAAAAAAAAYbhyd/wBAAAHAAAA3AnvAdwJ7wEAAgAA/P///wEAAAAAAAAAAAAAAAAAAABYCl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gAjvAWQK7wHO/FN3zKD6AQAAAAAiEArsOwAAAH8AAAAAAAAABQAAACUBAAAYoXYXAAAAAPj1EhMAAAAA4MYBATgBExMAAAAA+PUSE7CSuG4DAAAAuJK4bgEAAAAwApAXvGrrbr0ts27tTRvpS2EtK0CBAQLUCe8B6ftTdwAA7wECAAAA9ftTd8wO7wHg////AAAAAAAAAAAAAAAAkAEAAAAAAAEAAAAAYQByAGkAYQBsAAAAAAAAAAAAAAAAAAAABgAAAAAAAABhuHJ3AAAAAAYAAACECe8BhAnvAQACAAD8////AQAAAAAAAAAAAAAAAAAAAFgKU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+8BraZUd3AMAACYo+8B/xAhxv8QxgAAAAAAXk7FbnAMn///////VAgAAAqfCgDACrkXAAAAAP8Qxv//////VAgAACHGAQDADdEJAAAAAJw9pXZ5RFJ3/xAhxhxvtxcBAAAA/////wAAAAAA1HwaBKjvAQAAAAAA1HwaAACmF4pEUnfADdEJ/xAhxgEAAAAcb7cXANR8GgAAAAAAAAAA/xDGAASo7wH/EMb//////1QIAAAhxgEAwA3RCQAAAACOJFZ3/xAhxmDBhhcRAAAA/////wAAAAAQAAAAAwEAAHXJAAAcAAAB/xAhx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UcIg/tTzv0JLNJABcBDfo6BzVtiN2S/0ZaLXoFy3QVE=</DigestValue>
    </Reference>
    <Reference Type="http://www.w3.org/2000/09/xmldsig#Object" URI="#idOfficeObject">
      <DigestMethod Algorithm="http://www.w3.org/2001/04/xmlenc#sha256"/>
      <DigestValue>Aze0vn4A3EdAPdiSTJMMNa10MTCKxTjIo66isL7+Qy0=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D+1XTtVjkgWFdvgHevqmLoNZVW5g22i54AX/RDghaQE=</DigestValue>
    </Reference>
    <Reference Type="http://www.w3.org/2000/09/xmldsig#Object" URI="#idValidSigLnImg">
      <DigestMethod Algorithm="http://www.w3.org/2001/04/xmlenc#sha256"/>
      <DigestValue>H6nET7ZM9FHz7xZBdhTVPR9fWVhuLPS6G3oruVFCSwE=</DigestValue>
    </Reference>
    <Reference Type="http://www.w3.org/2000/09/xmldsig#Object" URI="#idInvalidSigLnImg">
      <DigestMethod Algorithm="http://www.w3.org/2001/04/xmlenc#sha256"/>
      <DigestValue>goqen57kdp1XO/nqDdbm/ytJNbsUUwoXngw9DzuimXs=</DigestValue>
    </Reference>
  </SignedInfo>
  <SignatureValue>TA+1LhjTrL1s8Gan04gIYBS1Sor5rXMBgUaMhtRBzPcbn7jV36TqEJGPNMx90oCytiedMF0yMSy/
QVult2qaBHRuqBwYCcE8i1zGQlocm8KCxG6PCsOhEnp5J2tvP2guM74U48WCBqcgbvwkrLu+Ntwd
nR6vGmYXOkJw52TGr/LE4Or7cLvkq1uPB68SIGre2SsFYl1ux9CfhkyHXWmprYGGhAHsgq309ABn
4Zd8xH/HlzmKtPCatqHWr6Zl3Rcoddqirh3LQP7EU5n6YUMu53bfNXtb5DzhA9aY34mn2yAOroee
AmG/1X2yng1OB1Gw881/ISrAem47DQj9ulvpsg==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0vnWiM/5nAo76rytIt62+kdv3l6eqd0N1JNYDX8IA7k=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tkEknd7nb+Tk39aPWmpuwm+kWvJn1nNTX+Yr+7VhJ+w=</DigestValue>
      </Reference>
      <Reference URI="/xl/drawings/vmlDrawing2.vml?ContentType=application/vnd.openxmlformats-officedocument.vmlDrawing">
        <DigestMethod Algorithm="http://www.w3.org/2001/04/xmlenc#sha256"/>
        <DigestValue>3tkhHfFIDw2H+WDJGU5DqSHQsTqnOmGkLvfx3ZztnMw=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l+mtE5GC775Q/TuYdJngRTZed83ZrmBn/Y3PIwE6VRM=</DigestValue>
      </Reference>
      <Reference URI="/xl/styles.xml?ContentType=application/vnd.openxmlformats-officedocument.spreadsheetml.styles+xml">
        <DigestMethod Algorithm="http://www.w3.org/2001/04/xmlenc#sha256"/>
        <DigestValue>GcZ+m7wCHSmyheE8swG4MGMNhZEc/c2Z1x843igJU7E=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oUwRQVrV44q9XSbHxRjywUE0IhCJAy1Qa6JfMCMVkWs=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b3y50M7tnN/Me4wgGQZgOkjJfj+mhakNjSlJ51XT4YI=</DigestValue>
      </Reference>
      <Reference URI="/xl/worksheets/sheet2.xml?ContentType=application/vnd.openxmlformats-officedocument.spreadsheetml.worksheet+xml">
        <DigestMethod Algorithm="http://www.w3.org/2001/04/xmlenc#sha256"/>
        <DigestValue>1901BSloZpjBkh9NMLE14KrpG4GU0nrPYCX3aTldBCg=</DigestValue>
      </Reference>
      <Reference URI="/xl/worksheets/sheet3.xml?ContentType=application/vnd.openxmlformats-officedocument.spreadsheetml.worksheet+xml">
        <DigestMethod Algorithm="http://www.w3.org/2001/04/xmlenc#sha256"/>
        <DigestValue>OXVq4khDWg1lXN40YdO1BhDEC2bfL+kT3fbtDNNt3Vo=</DigestValue>
      </Reference>
      <Reference URI="/xl/worksheets/sheet4.xml?ContentType=application/vnd.openxmlformats-officedocument.spreadsheetml.worksheet+xml">
        <DigestMethod Algorithm="http://www.w3.org/2001/04/xmlenc#sha256"/>
        <DigestValue>xhNv/bBkx9YX5z4TnWM2FhXdaxylYpFPXbSXC20cXjo=</DigestValue>
      </Reference>
      <Reference URI="/xl/worksheets/sheet5.xml?ContentType=application/vnd.openxmlformats-officedocument.spreadsheetml.worksheet+xml">
        <DigestMethod Algorithm="http://www.w3.org/2001/04/xmlenc#sha256"/>
        <DigestValue>m656Xx3SCOPaT8HWGqUJJmKjeipi0oyqd57wElgDSD0=</DigestValue>
      </Reference>
      <Reference URI="/xl/worksheets/sheet6.xml?ContentType=application/vnd.openxmlformats-officedocument.spreadsheetml.worksheet+xml">
        <DigestMethod Algorithm="http://www.w3.org/2001/04/xmlenc#sha256"/>
        <DigestValue>93NE1b0JTZj7sL0+2XZzL9rtUY7xiwc0c8VW+at0p+A=</DigestValue>
      </Reference>
      <Reference URI="/xl/worksheets/sheet7.xml?ContentType=application/vnd.openxmlformats-officedocument.spreadsheetml.worksheet+xml">
        <DigestMethod Algorithm="http://www.w3.org/2001/04/xmlenc#sha256"/>
        <DigestValue>MHZkAuknsGY5WdkUJD1xfCzuiIFG/LTtyWkkTWbqJhU=</DigestValue>
      </Reference>
      <Reference URI="/xl/worksheets/sheet8.xml?ContentType=application/vnd.openxmlformats-officedocument.spreadsheetml.worksheet+xml">
        <DigestMethod Algorithm="http://www.w3.org/2001/04/xmlenc#sha256"/>
        <DigestValue>Ez0gfKmZxY6RJx0dCA7OmafMZGyUb24+Ev5UkTJ6mZc=</DigestValue>
      </Reference>
      <Reference URI="/xl/worksheets/sheet9.xml?ContentType=application/vnd.openxmlformats-officedocument.spreadsheetml.worksheet+xml">
        <DigestMethod Algorithm="http://www.w3.org/2001/04/xmlenc#sha256"/>
        <DigestValue>7eVAqxAwRaWZwEmP2AwPdKlDlRb6mt74eMQJd/ns4mQ=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{8CB02605-51CF-4FAF-893D-C40589F18C5B}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2022-12-29T05:01:00Z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rvAGjM7wHO/FN33GKNdzjK7wBjDwouAAAAAAji+gEI4voBdq4NcAAAAABI4lQJLMrvAQAAAAAAAAAAAAAAAAAAAADg5voBAAAAAAAAAAAAAAAAAAAAAAAAAAAAAAAAAAAAAAAAAAAAAAAAV6MtKwAAAADYy+8B6ftTdwAA7wEAAAAA9ftTd9zu5yv1////AAAAAAAAAAAAAAAAkAEAADDt5yt0yu8B3a9zdwAAFnZoyu8BAAAAAHDK7wEAAAAAAAAAAGG4cncAAAAACQAAAIjL7wGIy+8BAAIAAPz///8BAAAAAAAAAAAAAAAAAAAAAAAAAAAAAABYCl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QCMTAAD6Ab0ts27tTRvpS2EtK0CBAQIoAgAA0Ae/AQgCAADQB78BZAAAAMwO7wEIAgAAIDwjE9h3rRdQF7oXAAAAAAAAAAAAAL8BAgAAAAAAAABBAAAAAAC/AXwCvwEAAAAA/AEAAJQTvwEAAAAAAAD6AZATvwEAAIl3kAjvAa5eiXdwPiMTrl6JdwAAAAAAAAAAwBX7AcAV+wGkCO8BHy+nbgAA+gEAAAAA/AEAALQI7wHdLqduAAAAAAcAAAAAAAAAYbhyd/wBAAAHAAAA3AnvAdwJ7wEAAgAA/P///wEAAAAAAAAAAAAAAAAAAABYCl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gAjvAWQK7wHO/FN3zKD6AQAAAAAiEArsOwAAAH8AAAAAAAAABQAAACUBAAAYoXYXAAAAAPj1EhMAAAAA4MYBATgBExMAAAAA+PUSE7CSuG4DAAAAuJK4bgEAAAAwApAXvGrrbr0ts27tTRvpS2EtK0CBAQLUCe8B6ftTdwAA7wECAAAA9ftTd8wO7wHg////AAAAAAAAAAAAAAAAkAEAAAAAAAEAAAAAYQByAGkAYQBsAAAAAAAAAAAAAAAAAAAABgAAAAAAAABhuHJ3AAAAAAYAAACECe8BhAnvAQACAAD8////AQAAAAAAAAAAAAAAAAAAAFgKUg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u8BraZUd3AMAAC4ou8Bvw4hMb8OMQAAAAAAXk7FbnAMn///////VAgAAAqfCgDACrkXAAAAAL8OMf//////VAgAACExAQBgAekeAAAAAJw9pXZ5RFJ3vw4hMRxvtxcBAAAA/////wAAAABgEH0aJKfvAQAAAABgEH0aAACmF4pEUndgAekevw4hMQEAAAAcb7cXYBB9GgAAAAAAAAAAvw4xACSn7wG/DjH//////1QIAAAhMQEAYAHpHgAAAACOJFZ3vw4hMTB8sRcKAAAA/////wAAAAAQAAAAAwEAAHXJAAAcAAABvw4hM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K7wBozO8BzvxTd9xijXc4yu8AYw8KLgAAAAAI4voBCOL6AXauDXAAAAAASOJUCSzK7wEAAAAAAAAAAAAAAAAAAAAA4Ob6AQAAAAAAAAAAAAAAAAAAAAAAAAAAAAAAAAAAAAAAAAAAAAAAAFejLSsAAAAA2MvvAen7U3cAAO8BAAAAAPX7U3fc7ucr9f///wAAAAAAAAAAAAAAAJABAAAw7ecrdMrvAd2vc3cAABZ2aMrvAQAAAABwyu8BAAAAAAAAAABhuHJ3AAAAAAkAAACIy+8BiMvvAQACAAD8////AQAAAAAAAAAAAAAAAAAAAAAAAAAAAAAAWAp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QCMTAAD6Ab0ts27tTRvpS2EtK0CBAQIoAgAA0Ae/AQgCAADQB78BZAAAAMwO7wEIAgAAIDwjE9h3rRdQF7oXAAAAAAAAAAAAAL8BAgAAAAAAAABBAAAAAAC/AXwCvwEAAAAA/AEAAJQTvwEAAAAAAAD6AZATvwEAAIl3kAjvAa5eiXdwPiMTrl6JdwAAAAAAAAAAwBX7AcAV+wGkCO8BHy+nbgAA+gEAAAAA/AEAALQI7wHdLqduAAAAAAcAAAAAAAAAYbhyd/wBAAAHAAAA3AnvAdwJ7wEAAgAA/P///wEAAAAAAAAAAAAAAAAAAABYCl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gAjvAWQK7wHO/FN3zKD6AQAAAAAiEArsOwAAAH8AAAAAAAAABQAAACUBAAAYoXYXAAAAAPj1EhMAAAAA4MYBATgBExMAAAAA+PUSE7CSuG4DAAAAuJK4bgEAAAAwApAXvGrrbr0ts27tTRvpS2EtK0CBAQLUCe8B6ftTdwAA7wECAAAA9ftTd8wO7wHg////AAAAAAAAAAAAAAAAkAEAAAAAAAEAAAAAYQByAGkAYQBsAAAAAAAAAAAAAAAAAAAABgAAAAAAAABhuHJ3AAAAAAYAAACECe8BhAnvAQACAAD8////AQAAAAAAAAAAAAAAAAAAAFgKUg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u8BraZUd3AMAAC4ou8BeQEhFXkBFQAAAAAAXk7FbnAMn///////VAgAAAqfCgDACrkXAAAAAHkBFf//////VAgAACEVAQBgAekeAAAAAJw9pXZ5RFJ3eQEhFRxvtxcBAAAA/////wAAAAAoFH4aJKfvAQAAAAAoFH4aAACmF4pEUndgAekeeQEhFQEAAAAcb7cXKBR+GgAAAAAAAAAAeQEVACSn7wF5ARX//////1QIAAAhFQEAYAHpHgAAAACOJFZ3eQEhFVC/hhcRAAAA/////wAAAAAQAAAAAwEAAHXJAAAcAAABeQE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2022-12-22T08:35:46Z</dcterms:modified>
</cp:coreProperties>
</file>